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/>
  </bookViews>
  <sheets>
    <sheet name="Лист2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2" l="1"/>
  <c r="K18" i="2" l="1"/>
  <c r="J18" i="2"/>
  <c r="H18" i="2"/>
  <c r="G18" i="2"/>
  <c r="E18" i="2"/>
  <c r="D18" i="2"/>
  <c r="K16" i="2"/>
  <c r="K21" i="2" s="1"/>
  <c r="J16" i="2"/>
  <c r="H16" i="2"/>
  <c r="H21" i="2" s="1"/>
  <c r="G16" i="2"/>
  <c r="E16" i="2"/>
  <c r="D16" i="2"/>
</calcChain>
</file>

<file path=xl/sharedStrings.xml><?xml version="1.0" encoding="utf-8"?>
<sst xmlns="http://schemas.openxmlformats.org/spreadsheetml/2006/main" count="103" uniqueCount="65">
  <si>
    <t>№</t>
  </si>
  <si>
    <t>Размер, в рублях</t>
  </si>
  <si>
    <t>Численность получателей, семей/детей</t>
  </si>
  <si>
    <t>2026 год</t>
  </si>
  <si>
    <t>Объем бюджетных ассигнований (проект), тыс. рублей</t>
  </si>
  <si>
    <t>2027 год</t>
  </si>
  <si>
    <t>2028 год</t>
  </si>
  <si>
    <t>Наименование меры социальной поддержки</t>
  </si>
  <si>
    <t>1.</t>
  </si>
  <si>
    <t xml:space="preserve">Бесплатное обеспечение детей в возрасте до шести лет лекарственными препаратами, изделиями медицинского назначения и специализированными продуктами лечебного питания, приобретаемыми в фармацевтических (в том числе аптечных) организациях по рецептам врачей медицинских организаций, медицинским работникам которых предоставлено право выписки рецептов гражданам, относящимся к отдельным категориям </t>
  </si>
  <si>
    <t xml:space="preserve">Ежемесячная денежная выплата на проезд
</t>
  </si>
  <si>
    <t>592 руб.- дошкольники,      
1300 руб. - школьники, студенты</t>
  </si>
  <si>
    <t xml:space="preserve">Единовременное пособие для подготовки ребенка (детей) из многодетной семьи к началу учебного года
</t>
  </si>
  <si>
    <t>7 500 руб.</t>
  </si>
  <si>
    <t>24 784 (детей)</t>
  </si>
  <si>
    <t xml:space="preserve">Компенсация расходов на проезд к месту отдыха, оздоровления и обратно детям из многодетных семей по путевкам, предоставляемым исполнительными органами автономного округа, органами местного самоуправления муниципальных образований автономного округа, работодателями и самостоятельно приобретенным многодетными родителями
</t>
  </si>
  <si>
    <t>по фактически понесенным расходам, но не более 20 000 руб.</t>
  </si>
  <si>
    <t>1 330 (детей)</t>
  </si>
  <si>
    <t xml:space="preserve">Компенсация расходов в размере 45 процентов за оплату жилого помещения и коммунальных услуг
</t>
  </si>
  <si>
    <t>4 100 руб. (средний размер)</t>
  </si>
  <si>
    <t>38 200 (семей)</t>
  </si>
  <si>
    <t xml:space="preserve">Оплата газификации жилых домов (квартир)
</t>
  </si>
  <si>
    <t>по фактически понесенным либо планируемым расходам, но не более 120 000 руб.</t>
  </si>
  <si>
    <t>35 (семей)</t>
  </si>
  <si>
    <t xml:space="preserve">Югорский семейный капитал </t>
  </si>
  <si>
    <t>9 680 (семей)</t>
  </si>
  <si>
    <t>2.</t>
  </si>
  <si>
    <t>3.</t>
  </si>
  <si>
    <t>4.</t>
  </si>
  <si>
    <t>5.</t>
  </si>
  <si>
    <t>6.</t>
  </si>
  <si>
    <t>7.</t>
  </si>
  <si>
    <t>8.</t>
  </si>
  <si>
    <t xml:space="preserve">Предоставление гражданам, имеющим 3 и более детей, нуждающимся в улучшении жилищных условий, социальной поддержки по обеспечению жилыми помещениями взамен предоставления земельного участка 
</t>
  </si>
  <si>
    <t xml:space="preserve">1 500 000 рублей – для семей, не получавших ранее мер государственной поддержки на улучшение жилищных условий;
600 000 рублей – для семей, в составе которых имеются члены семьи, получавшие государственную поддержку на улучшение жилищных условий
</t>
  </si>
  <si>
    <t>9.</t>
  </si>
  <si>
    <t>Компенсация составляет 50 процентов стоимости платного обучения, но не более 40 000 рублей в календарном году</t>
  </si>
  <si>
    <t>Компенсация части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</si>
  <si>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10.</t>
  </si>
  <si>
    <t>11.</t>
  </si>
  <si>
    <t>12.</t>
  </si>
  <si>
    <t>13.</t>
  </si>
  <si>
    <t>14.</t>
  </si>
  <si>
    <t>15.</t>
  </si>
  <si>
    <t>ИТОГО:</t>
  </si>
  <si>
    <t>Социальная поддержка в виде предоставления двухразового питания обучающихся в муниципальных  общеобразовательных организациях, частных и государственных общеобразовательных организациях</t>
  </si>
  <si>
    <t>Социальная поддержка в виде предоставления одноразового питания обучающихся по программам начального общего образования в муниципальных  общеобразовательных организациях (1-4 класс)</t>
  </si>
  <si>
    <t>70% от родительской платы (на третьего ребенка и последующих детей в семье)</t>
  </si>
  <si>
    <t>160 513 (детей)</t>
  </si>
  <si>
    <t>165 624 (детей)</t>
  </si>
  <si>
    <t>162 109 (детей)</t>
  </si>
  <si>
    <t>191 443 руб.</t>
  </si>
  <si>
    <t>Компенсация расходов, понесенных многодетными семьями на приобретение автономных дымовых пожарных извещателей</t>
  </si>
  <si>
    <t>по фактически понесенным расходам, но не более 2 000 руб.</t>
  </si>
  <si>
    <t>Заявительный характер меры, прогнозная численность отсутствует</t>
  </si>
  <si>
    <t xml:space="preserve">Информация об объемах средств, предусмотренных в бюджете Ханты-Мансийского автономного округа - Югры на предоставление мер социальной поддержки многодетным семьям в автономном округе </t>
  </si>
  <si>
    <t>Ответственный исполнитель, государственная программа автономного округа</t>
  </si>
  <si>
    <t>Компенсация стоимости платного обучения детей из многодетных семей по образовательным программам среднего профессионального образования</t>
  </si>
  <si>
    <t>Департамент социального развития Ханты-Мансийского автономного округа - Югры, государственная программа автономного округа "Социальное и демографическое развитие"</t>
  </si>
  <si>
    <t>Департамент культуры Ханты-Мансийского автономного округа - Югры, государственная программа автономного округа "Культурное пространство"</t>
  </si>
  <si>
    <t>Департамент образования и науки Ханты-Мансийского автономного округа - Югры, государственная программа автономного округа "Развитие образования"</t>
  </si>
  <si>
    <t>Департамент строительства и архитектуры Ханты-Мансийского автономного округа - Югры, государственная программа автономного округа "Строительство"</t>
  </si>
  <si>
    <t>Департамент здравоохранения Ханты-Мансийского автономного округа - Югры, государственная программа автономного округа"Современное здравоохранение"</t>
  </si>
  <si>
    <t xml:space="preserve">Социальная поддержка в виде предоставления двухразового питания обучающихся в государственных образовательных организациях </t>
  </si>
  <si>
    <t>Социальная поддержка в виде предоставления двухразового питания в государственных и частных образовательных организациях  обучающихся по программам среднего профессионального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</si>
</sst>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\ _₽;[Red]#,##0.00\ _₽"/>
    <numFmt numFmtId="165" formatCode="_-* #,##0\ _₽_-;\-* #,##0\ _₽_-;_-* &quot;-&quot;??\ _₽_-;_-@_-"/>
    <numFmt numFmtId="166" formatCode="#,##0.0"/>
    <numFmt numFmtId="167" formatCode="#,##0.0\ _₽;[Red]#,##0.0\ _₽"/>
    <numFmt numFmtId="168" formatCode="#,##0\ _₽;[Red]#,##0\ _₽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64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166" fontId="3" fillId="3" borderId="3" xfId="0" applyNumberFormat="1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/>
    </xf>
    <xf numFmtId="166" fontId="5" fillId="2" borderId="3" xfId="1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/>
    </xf>
    <xf numFmtId="166" fontId="5" fillId="0" borderId="3" xfId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66" fontId="3" fillId="0" borderId="3" xfId="0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7" fontId="3" fillId="2" borderId="3" xfId="0" applyNumberFormat="1" applyFont="1" applyFill="1" applyBorder="1" applyAlignment="1">
      <alignment horizontal="center" vertical="center"/>
    </xf>
    <xf numFmtId="168" fontId="3" fillId="2" borderId="3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6"/>
  <sheetViews>
    <sheetView tabSelected="1" zoomScale="71" zoomScaleNormal="71" workbookViewId="0">
      <selection activeCell="C7" sqref="C7"/>
    </sheetView>
  </sheetViews>
  <sheetFormatPr defaultRowHeight="20.25" x14ac:dyDescent="0.25"/>
  <cols>
    <col min="1" max="1" width="6.5703125" style="1" customWidth="1"/>
    <col min="2" max="2" width="53.140625" style="1" customWidth="1"/>
    <col min="3" max="3" width="27.28515625" style="1" customWidth="1"/>
    <col min="4" max="4" width="28.42578125" style="1" customWidth="1"/>
    <col min="5" max="5" width="24.42578125" style="1" customWidth="1"/>
    <col min="6" max="6" width="27.140625" style="1" customWidth="1"/>
    <col min="7" max="7" width="22" style="1" customWidth="1"/>
    <col min="8" max="8" width="25.5703125" style="1" customWidth="1"/>
    <col min="9" max="9" width="25.7109375" style="1" customWidth="1"/>
    <col min="10" max="10" width="24.7109375" style="1" customWidth="1"/>
    <col min="11" max="11" width="23.5703125" style="1" customWidth="1"/>
    <col min="12" max="12" width="39.7109375" style="1" customWidth="1"/>
    <col min="13" max="16384" width="9.140625" style="1"/>
  </cols>
  <sheetData>
    <row r="2" spans="1:12" ht="39.75" customHeight="1" x14ac:dyDescent="0.25">
      <c r="A2" s="45" t="s">
        <v>55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2" ht="20.25" customHeight="1" x14ac:dyDescent="0.25">
      <c r="A3" s="2"/>
      <c r="B3" s="3"/>
      <c r="C3" s="3"/>
      <c r="D3" s="3"/>
      <c r="E3" s="3"/>
    </row>
    <row r="4" spans="1:12" ht="56.25" customHeight="1" x14ac:dyDescent="0.25">
      <c r="A4" s="46" t="s">
        <v>0</v>
      </c>
      <c r="B4" s="47" t="s">
        <v>7</v>
      </c>
      <c r="C4" s="42" t="s">
        <v>3</v>
      </c>
      <c r="D4" s="43"/>
      <c r="E4" s="44"/>
      <c r="F4" s="42" t="s">
        <v>5</v>
      </c>
      <c r="G4" s="43"/>
      <c r="H4" s="44"/>
      <c r="I4" s="42" t="s">
        <v>6</v>
      </c>
      <c r="J4" s="43"/>
      <c r="K4" s="44"/>
      <c r="L4" s="39" t="s">
        <v>56</v>
      </c>
    </row>
    <row r="5" spans="1:12" ht="118.5" customHeight="1" x14ac:dyDescent="0.25">
      <c r="A5" s="46"/>
      <c r="B5" s="47"/>
      <c r="C5" s="4" t="s">
        <v>1</v>
      </c>
      <c r="D5" s="4" t="s">
        <v>2</v>
      </c>
      <c r="E5" s="4" t="s">
        <v>4</v>
      </c>
      <c r="F5" s="4" t="s">
        <v>1</v>
      </c>
      <c r="G5" s="4" t="s">
        <v>2</v>
      </c>
      <c r="H5" s="4" t="s">
        <v>4</v>
      </c>
      <c r="I5" s="4" t="s">
        <v>1</v>
      </c>
      <c r="J5" s="4" t="s">
        <v>2</v>
      </c>
      <c r="K5" s="4" t="s">
        <v>4</v>
      </c>
      <c r="L5" s="40"/>
    </row>
    <row r="6" spans="1:12" ht="243" x14ac:dyDescent="0.25">
      <c r="A6" s="5" t="s">
        <v>8</v>
      </c>
      <c r="B6" s="6" t="s">
        <v>9</v>
      </c>
      <c r="C6" s="7"/>
      <c r="D6" s="8">
        <v>2668</v>
      </c>
      <c r="E6" s="9">
        <v>2362.44</v>
      </c>
      <c r="F6" s="10"/>
      <c r="G6" s="11">
        <v>2668</v>
      </c>
      <c r="H6" s="9">
        <v>2362.44</v>
      </c>
      <c r="I6" s="11"/>
      <c r="J6" s="11">
        <v>2668</v>
      </c>
      <c r="K6" s="9">
        <v>2362.44</v>
      </c>
      <c r="L6" s="12" t="s">
        <v>62</v>
      </c>
    </row>
    <row r="7" spans="1:12" ht="123" customHeight="1" x14ac:dyDescent="0.25">
      <c r="A7" s="5" t="s">
        <v>26</v>
      </c>
      <c r="B7" s="13" t="s">
        <v>10</v>
      </c>
      <c r="C7" s="14" t="s">
        <v>11</v>
      </c>
      <c r="D7" s="15" t="s">
        <v>48</v>
      </c>
      <c r="E7" s="16">
        <v>2254571.2000000002</v>
      </c>
      <c r="F7" s="14" t="s">
        <v>11</v>
      </c>
      <c r="G7" s="15" t="s">
        <v>49</v>
      </c>
      <c r="H7" s="16">
        <v>2326130.1</v>
      </c>
      <c r="I7" s="14" t="s">
        <v>11</v>
      </c>
      <c r="J7" s="15" t="s">
        <v>50</v>
      </c>
      <c r="K7" s="16">
        <v>2276595.5</v>
      </c>
      <c r="L7" s="41" t="s">
        <v>58</v>
      </c>
    </row>
    <row r="8" spans="1:12" ht="99" customHeight="1" x14ac:dyDescent="0.25">
      <c r="A8" s="5" t="s">
        <v>27</v>
      </c>
      <c r="B8" s="17" t="s">
        <v>12</v>
      </c>
      <c r="C8" s="13" t="s">
        <v>13</v>
      </c>
      <c r="D8" s="18" t="s">
        <v>14</v>
      </c>
      <c r="E8" s="16">
        <v>151265</v>
      </c>
      <c r="F8" s="13" t="s">
        <v>13</v>
      </c>
      <c r="G8" s="18" t="s">
        <v>14</v>
      </c>
      <c r="H8" s="16">
        <v>151265</v>
      </c>
      <c r="I8" s="13" t="s">
        <v>13</v>
      </c>
      <c r="J8" s="18" t="s">
        <v>14</v>
      </c>
      <c r="K8" s="16">
        <v>151265</v>
      </c>
      <c r="L8" s="41"/>
    </row>
    <row r="9" spans="1:12" ht="264" customHeight="1" x14ac:dyDescent="0.25">
      <c r="A9" s="19" t="s">
        <v>28</v>
      </c>
      <c r="B9" s="13" t="s">
        <v>15</v>
      </c>
      <c r="C9" s="13" t="s">
        <v>16</v>
      </c>
      <c r="D9" s="18" t="s">
        <v>17</v>
      </c>
      <c r="E9" s="16">
        <v>24729.1</v>
      </c>
      <c r="F9" s="13" t="s">
        <v>16</v>
      </c>
      <c r="G9" s="18" t="s">
        <v>17</v>
      </c>
      <c r="H9" s="16">
        <v>24729.1</v>
      </c>
      <c r="I9" s="13" t="s">
        <v>16</v>
      </c>
      <c r="J9" s="18" t="s">
        <v>17</v>
      </c>
      <c r="K9" s="16">
        <v>24729.1</v>
      </c>
      <c r="L9" s="41"/>
    </row>
    <row r="10" spans="1:12" ht="72" customHeight="1" x14ac:dyDescent="0.25">
      <c r="A10" s="19" t="s">
        <v>29</v>
      </c>
      <c r="B10" s="12" t="s">
        <v>18</v>
      </c>
      <c r="C10" s="20" t="s">
        <v>19</v>
      </c>
      <c r="D10" s="21" t="s">
        <v>20</v>
      </c>
      <c r="E10" s="22">
        <v>2054241</v>
      </c>
      <c r="F10" s="20" t="s">
        <v>19</v>
      </c>
      <c r="G10" s="21" t="s">
        <v>20</v>
      </c>
      <c r="H10" s="22">
        <v>2054241</v>
      </c>
      <c r="I10" s="20" t="s">
        <v>19</v>
      </c>
      <c r="J10" s="21" t="s">
        <v>20</v>
      </c>
      <c r="K10" s="22">
        <v>2054241</v>
      </c>
      <c r="L10" s="41"/>
    </row>
    <row r="11" spans="1:12" ht="228.75" customHeight="1" x14ac:dyDescent="0.25">
      <c r="A11" s="19" t="s">
        <v>30</v>
      </c>
      <c r="B11" s="12" t="s">
        <v>21</v>
      </c>
      <c r="C11" s="23" t="s">
        <v>22</v>
      </c>
      <c r="D11" s="24" t="s">
        <v>23</v>
      </c>
      <c r="E11" s="25">
        <v>4200</v>
      </c>
      <c r="F11" s="23" t="s">
        <v>22</v>
      </c>
      <c r="G11" s="24" t="s">
        <v>23</v>
      </c>
      <c r="H11" s="25">
        <v>4200</v>
      </c>
      <c r="I11" s="23" t="s">
        <v>22</v>
      </c>
      <c r="J11" s="24" t="s">
        <v>23</v>
      </c>
      <c r="K11" s="25">
        <v>4200</v>
      </c>
      <c r="L11" s="41"/>
    </row>
    <row r="12" spans="1:12" ht="68.25" customHeight="1" x14ac:dyDescent="0.25">
      <c r="A12" s="19" t="s">
        <v>31</v>
      </c>
      <c r="B12" s="13" t="s">
        <v>24</v>
      </c>
      <c r="C12" s="21" t="s">
        <v>51</v>
      </c>
      <c r="D12" s="26" t="s">
        <v>25</v>
      </c>
      <c r="E12" s="22">
        <v>1620816</v>
      </c>
      <c r="F12" s="21" t="s">
        <v>51</v>
      </c>
      <c r="G12" s="26" t="s">
        <v>25</v>
      </c>
      <c r="H12" s="22">
        <v>1669221</v>
      </c>
      <c r="I12" s="21" t="s">
        <v>51</v>
      </c>
      <c r="J12" s="26" t="s">
        <v>25</v>
      </c>
      <c r="K12" s="22">
        <v>1717626</v>
      </c>
      <c r="L12" s="41"/>
    </row>
    <row r="13" spans="1:12" ht="120.75" customHeight="1" x14ac:dyDescent="0.25">
      <c r="A13" s="19" t="s">
        <v>32</v>
      </c>
      <c r="B13" s="12" t="s">
        <v>52</v>
      </c>
      <c r="C13" s="23" t="s">
        <v>53</v>
      </c>
      <c r="D13" s="27" t="s">
        <v>54</v>
      </c>
      <c r="E13" s="28"/>
      <c r="F13" s="23" t="s">
        <v>53</v>
      </c>
      <c r="G13" s="27" t="s">
        <v>54</v>
      </c>
      <c r="H13" s="28"/>
      <c r="I13" s="23" t="s">
        <v>53</v>
      </c>
      <c r="J13" s="27" t="s">
        <v>54</v>
      </c>
      <c r="K13" s="28"/>
      <c r="L13" s="41"/>
    </row>
    <row r="14" spans="1:12" s="30" customFormat="1" ht="152.25" customHeight="1" x14ac:dyDescent="0.25">
      <c r="A14" s="5" t="s">
        <v>35</v>
      </c>
      <c r="B14" s="13" t="s">
        <v>63</v>
      </c>
      <c r="C14" s="18">
        <v>447</v>
      </c>
      <c r="D14" s="18">
        <v>144</v>
      </c>
      <c r="E14" s="29">
        <v>16200.900000000001</v>
      </c>
      <c r="F14" s="18">
        <v>447</v>
      </c>
      <c r="G14" s="18">
        <v>144</v>
      </c>
      <c r="H14" s="29">
        <v>16200.900000000001</v>
      </c>
      <c r="I14" s="18">
        <v>447</v>
      </c>
      <c r="J14" s="18">
        <v>144</v>
      </c>
      <c r="K14" s="29">
        <v>16200.900000000001</v>
      </c>
      <c r="L14" s="13" t="s">
        <v>59</v>
      </c>
    </row>
    <row r="15" spans="1:12" ht="378" customHeight="1" x14ac:dyDescent="0.25">
      <c r="A15" s="19" t="s">
        <v>38</v>
      </c>
      <c r="B15" s="23" t="s">
        <v>33</v>
      </c>
      <c r="C15" s="23" t="s">
        <v>34</v>
      </c>
      <c r="D15" s="15">
        <v>200</v>
      </c>
      <c r="E15" s="31">
        <v>300</v>
      </c>
      <c r="F15" s="23" t="s">
        <v>34</v>
      </c>
      <c r="G15" s="15">
        <v>200</v>
      </c>
      <c r="H15" s="31">
        <v>300</v>
      </c>
      <c r="I15" s="23" t="s">
        <v>34</v>
      </c>
      <c r="J15" s="15">
        <v>200</v>
      </c>
      <c r="K15" s="31">
        <v>300</v>
      </c>
      <c r="L15" s="12" t="s">
        <v>61</v>
      </c>
    </row>
    <row r="16" spans="1:12" ht="183" customHeight="1" x14ac:dyDescent="0.25">
      <c r="A16" s="19" t="s">
        <v>39</v>
      </c>
      <c r="B16" s="13" t="s">
        <v>45</v>
      </c>
      <c r="C16" s="18">
        <v>446</v>
      </c>
      <c r="D16" s="18">
        <f>42671+226</f>
        <v>42897</v>
      </c>
      <c r="E16" s="32">
        <f>2854689.9+15119.4</f>
        <v>2869809.3</v>
      </c>
      <c r="F16" s="33">
        <v>446</v>
      </c>
      <c r="G16" s="18">
        <f>42671+226</f>
        <v>42897</v>
      </c>
      <c r="H16" s="32">
        <f>2854689.9+15119.4</f>
        <v>2869809.3</v>
      </c>
      <c r="I16" s="33">
        <v>446</v>
      </c>
      <c r="J16" s="18">
        <f>42671+226</f>
        <v>42897</v>
      </c>
      <c r="K16" s="32">
        <f>2854689.9+15119.4</f>
        <v>2869809.3</v>
      </c>
      <c r="L16" s="41" t="s">
        <v>60</v>
      </c>
    </row>
    <row r="17" spans="1:12" ht="144.75" customHeight="1" x14ac:dyDescent="0.25">
      <c r="A17" s="19" t="s">
        <v>40</v>
      </c>
      <c r="B17" s="13" t="s">
        <v>46</v>
      </c>
      <c r="C17" s="18">
        <v>268</v>
      </c>
      <c r="D17" s="18">
        <v>25888</v>
      </c>
      <c r="E17" s="32">
        <v>1040697.6</v>
      </c>
      <c r="F17" s="33">
        <v>268</v>
      </c>
      <c r="G17" s="18">
        <v>24881</v>
      </c>
      <c r="H17" s="32">
        <v>1000216.2</v>
      </c>
      <c r="I17" s="33">
        <v>268</v>
      </c>
      <c r="J17" s="18">
        <v>22586</v>
      </c>
      <c r="K17" s="32">
        <v>907957.2</v>
      </c>
      <c r="L17" s="41"/>
    </row>
    <row r="18" spans="1:12" ht="149.25" customHeight="1" x14ac:dyDescent="0.25">
      <c r="A18" s="19" t="s">
        <v>41</v>
      </c>
      <c r="B18" s="17" t="s">
        <v>64</v>
      </c>
      <c r="C18" s="18">
        <v>446</v>
      </c>
      <c r="D18" s="15">
        <f>2967+674</f>
        <v>3641</v>
      </c>
      <c r="E18" s="15">
        <f>266718+62826.2</f>
        <v>329544.2</v>
      </c>
      <c r="F18" s="18">
        <v>446</v>
      </c>
      <c r="G18" s="15">
        <f>2967+674</f>
        <v>3641</v>
      </c>
      <c r="H18" s="15">
        <f>266718+62826.2</f>
        <v>329544.2</v>
      </c>
      <c r="I18" s="18">
        <v>446</v>
      </c>
      <c r="J18" s="15">
        <f>2967+674</f>
        <v>3641</v>
      </c>
      <c r="K18" s="15">
        <f>266718+62826.2</f>
        <v>329544.2</v>
      </c>
      <c r="L18" s="41"/>
    </row>
    <row r="19" spans="1:12" ht="195.75" customHeight="1" x14ac:dyDescent="0.25">
      <c r="A19" s="19" t="s">
        <v>42</v>
      </c>
      <c r="B19" s="13" t="s">
        <v>57</v>
      </c>
      <c r="C19" s="14" t="s">
        <v>36</v>
      </c>
      <c r="D19" s="14">
        <v>690</v>
      </c>
      <c r="E19" s="34">
        <v>27600</v>
      </c>
      <c r="F19" s="34" t="s">
        <v>36</v>
      </c>
      <c r="G19" s="14">
        <v>690</v>
      </c>
      <c r="H19" s="34">
        <v>27600</v>
      </c>
      <c r="I19" s="14" t="s">
        <v>36</v>
      </c>
      <c r="J19" s="14">
        <v>690</v>
      </c>
      <c r="K19" s="34">
        <v>27600</v>
      </c>
      <c r="L19" s="41"/>
    </row>
    <row r="20" spans="1:12" ht="202.5" customHeight="1" x14ac:dyDescent="0.25">
      <c r="A20" s="19" t="s">
        <v>43</v>
      </c>
      <c r="B20" s="13" t="s">
        <v>37</v>
      </c>
      <c r="C20" s="35" t="s">
        <v>47</v>
      </c>
      <c r="D20" s="27">
        <v>23706</v>
      </c>
      <c r="E20" s="28">
        <v>553640.14294399996</v>
      </c>
      <c r="F20" s="35" t="s">
        <v>47</v>
      </c>
      <c r="G20" s="27">
        <v>23706</v>
      </c>
      <c r="H20" s="28">
        <v>553640.14294399996</v>
      </c>
      <c r="I20" s="35" t="s">
        <v>47</v>
      </c>
      <c r="J20" s="27">
        <v>23706</v>
      </c>
      <c r="K20" s="28">
        <v>553640.14294399996</v>
      </c>
      <c r="L20" s="41"/>
    </row>
    <row r="21" spans="1:12" s="38" customFormat="1" ht="68.25" customHeight="1" x14ac:dyDescent="0.25">
      <c r="A21" s="36"/>
      <c r="B21" s="36" t="s">
        <v>44</v>
      </c>
      <c r="C21" s="36"/>
      <c r="D21" s="36"/>
      <c r="E21" s="37">
        <f>SUM(E6:E20)</f>
        <v>10949976.882944001</v>
      </c>
      <c r="F21" s="36"/>
      <c r="G21" s="36"/>
      <c r="H21" s="37">
        <f>SUM(H6:H20)</f>
        <v>11029459.382943999</v>
      </c>
      <c r="I21" s="36"/>
      <c r="J21" s="36"/>
      <c r="K21" s="37">
        <f>SUM(K6:K20)</f>
        <v>10936070.782943999</v>
      </c>
      <c r="L21" s="36"/>
    </row>
    <row r="22" spans="1:12" ht="68.25" customHeight="1" x14ac:dyDescent="0.25"/>
    <row r="23" spans="1:12" ht="68.25" customHeight="1" x14ac:dyDescent="0.25"/>
    <row r="24" spans="1:12" ht="68.25" customHeight="1" x14ac:dyDescent="0.25"/>
    <row r="25" spans="1:12" ht="68.25" customHeight="1" x14ac:dyDescent="0.25"/>
    <row r="26" spans="1:12" ht="68.25" customHeight="1" x14ac:dyDescent="0.25"/>
  </sheetData>
  <mergeCells count="9">
    <mergeCell ref="L4:L5"/>
    <mergeCell ref="L7:L13"/>
    <mergeCell ref="L16:L20"/>
    <mergeCell ref="I4:K4"/>
    <mergeCell ref="A2:K2"/>
    <mergeCell ref="A4:A5"/>
    <mergeCell ref="B4:B5"/>
    <mergeCell ref="C4:E4"/>
    <mergeCell ref="F4:H4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3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Виктория Викторовна</dc:creator>
  <cp:lastModifiedBy>Елфимова Наталья Сергеевна</cp:lastModifiedBy>
  <cp:lastPrinted>2025-11-01T07:17:46Z</cp:lastPrinted>
  <dcterms:created xsi:type="dcterms:W3CDTF">2025-10-23T04:56:24Z</dcterms:created>
  <dcterms:modified xsi:type="dcterms:W3CDTF">2025-11-01T07:33:16Z</dcterms:modified>
</cp:coreProperties>
</file>